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4 0219 Castilla La Mancha y Canarias\Anexos\ANEXOS\"/>
    </mc:Choice>
  </mc:AlternateContent>
  <xr:revisionPtr revIDLastSave="0" documentId="13_ncr:1_{DE2DFE6A-1D24-4931-A317-F1B73AAF99A6}" xr6:coauthVersionLast="47" xr6:coauthVersionMax="47" xr10:uidLastSave="{00000000-0000-0000-0000-000000000000}"/>
  <bookViews>
    <workbookView xWindow="28680" yWindow="-120" windowWidth="29040" windowHeight="15720" xr2:uid="{E5B6AFE9-33DB-483F-BDDC-9120B661BA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0" i="1"/>
  <c r="G14" i="1"/>
  <c r="G11" i="1"/>
  <c r="C19" i="1" l="1"/>
</calcChain>
</file>

<file path=xl/sharedStrings.xml><?xml version="1.0" encoding="utf-8"?>
<sst xmlns="http://schemas.openxmlformats.org/spreadsheetml/2006/main" count="19" uniqueCount="17">
  <si>
    <t>Contratación del servicio de transporte de pacientes en ambulancia de los centros asistenciales de FREMAP, Mutua Colaboradora con la Seguridad Social nº61, en Gran Canaria.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</si>
  <si>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</si>
  <si>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</si>
  <si>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</si>
  <si>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PRECIO OFERTADO (€)</t>
  </si>
  <si>
    <t>PRESUPUESTO ANUAL OFERTADO</t>
  </si>
  <si>
    <t>PROGRAMADO</t>
  </si>
  <si>
    <r>
      <t xml:space="preserve">AMBULANCIA COLECTIVA </t>
    </r>
    <r>
      <rPr>
        <b/>
        <sz val="10"/>
        <color theme="1"/>
        <rFont val="Calibri"/>
        <family val="2"/>
        <scheme val="minor"/>
      </rPr>
      <t xml:space="preserve">(CLASE A2) </t>
    </r>
  </si>
  <si>
    <r>
      <t>AMBULANCIA INDIVIDUAL NO ASISTENCIAL</t>
    </r>
    <r>
      <rPr>
        <b/>
        <sz val="10"/>
        <color theme="1"/>
        <rFont val="Calibri"/>
        <family val="2"/>
        <scheme val="minor"/>
      </rPr>
      <t xml:space="preserve"> (CLASE A1)</t>
    </r>
  </si>
  <si>
    <t>PROGRAMADO/NO PROGRAMADO</t>
  </si>
  <si>
    <t>PRECIO UNITARIO MÁXIMO ESTABLECIDO POR PACIENTE, en euros, Impuesto/s no incluido/s</t>
  </si>
  <si>
    <t>VALOR A CUMPLIMENTAR EN LA APLICACIÓN</t>
  </si>
  <si>
    <t>MUNICIPIO LAS PALMAS DE GRAN CANARIA (solo ida)</t>
  </si>
  <si>
    <t>Importe total por la duración inicial (24 meses)  (impuesto/s indirecto/s no incluido/s)</t>
  </si>
  <si>
    <t>RESTO MUNICIPIOS GRAN CANARIA (solo ida)</t>
  </si>
  <si>
    <t>OFERTA ECONÓMICA: LOTE 1</t>
  </si>
  <si>
    <t>Nº LICT/99/029/2024/0219/L1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</si>
</sst>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" fontId="4" fillId="0" borderId="1" xfId="1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/>
    <xf numFmtId="4" fontId="3" fillId="0" borderId="0" xfId="0" applyNumberFormat="1" applyFont="1"/>
    <xf numFmtId="0" fontId="5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4" fontId="5" fillId="6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0" fillId="0" borderId="5" xfId="0" applyNumberFormat="1" applyBorder="1" applyAlignment="1">
      <alignment horizontal="center" vertical="center"/>
    </xf>
    <xf numFmtId="164" fontId="0" fillId="8" borderId="5" xfId="0" applyNumberFormat="1" applyFill="1" applyBorder="1" applyAlignment="1">
      <alignment horizontal="center" vertical="center"/>
    </xf>
    <xf numFmtId="164" fontId="9" fillId="9" borderId="5" xfId="0" applyNumberFormat="1" applyFont="1" applyFill="1" applyBorder="1" applyAlignment="1">
      <alignment horizontal="center" vertical="center"/>
    </xf>
    <xf numFmtId="4" fontId="5" fillId="10" borderId="5" xfId="0" applyNumberFormat="1" applyFont="1" applyFill="1" applyBorder="1" applyAlignment="1">
      <alignment horizontal="center" vertical="center" wrapText="1"/>
    </xf>
    <xf numFmtId="4" fontId="5" fillId="11" borderId="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0" fillId="0" borderId="5" xfId="0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64" fontId="9" fillId="12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4" fontId="2" fillId="3" borderId="0" xfId="1" applyNumberFormat="1" applyFont="1" applyFill="1" applyBorder="1" applyAlignment="1" applyProtection="1">
      <alignment horizontal="center" vertical="center"/>
    </xf>
    <xf numFmtId="4" fontId="8" fillId="3" borderId="0" xfId="1" applyNumberFormat="1" applyFont="1" applyFill="1" applyBorder="1" applyAlignment="1" applyProtection="1">
      <alignment horizontal="center" vertical="center" wrapText="1"/>
    </xf>
    <xf numFmtId="4" fontId="8" fillId="3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3514725</xdr:colOff>
      <xdr:row>0</xdr:row>
      <xdr:rowOff>19051</xdr:rowOff>
    </xdr:from>
    <xdr:to>
      <xdr:col>7</xdr:col>
      <xdr:colOff>4192327</xdr:colOff>
      <xdr:row>1</xdr:row>
      <xdr:rowOff>428625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6D265543-BE83-43CE-9BDB-4E1620023B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534775" y="19051"/>
          <a:ext cx="677602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03C4-393C-43DF-AABA-5AFB984F6873}">
  <dimension ref="A1:M22"/>
  <sheetViews>
    <sheetView tabSelected="1" zoomScale="85" zoomScaleNormal="85" workbookViewId="0">
      <selection activeCell="H7" sqref="H7"/>
    </sheetView>
  </sheetViews>
  <sheetFormatPr baseColWidth="10" defaultRowHeight="13" x14ac:dyDescent="0.3"/>
  <cols>
    <col min="1" max="1" width="30.08984375" style="1" customWidth="1"/>
    <col min="2" max="2" width="28" style="1" customWidth="1"/>
    <col min="3" max="3" width="35.81640625" style="1" customWidth="1"/>
    <col min="4" max="4" width="21.1796875" style="1" customWidth="1"/>
    <col min="5" max="5" width="29.36328125" style="1" customWidth="1"/>
    <col min="6" max="6" width="22.90625" style="1" customWidth="1"/>
    <col min="7" max="7" width="19.90625" style="1" customWidth="1"/>
    <col min="8" max="8" width="61.7265625" style="1" customWidth="1"/>
    <col min="9" max="16384" width="10.90625" style="1"/>
  </cols>
  <sheetData>
    <row r="1" spans="1:13" x14ac:dyDescent="0.3">
      <c r="A1" s="28" t="s">
        <v>15</v>
      </c>
      <c r="B1" s="28"/>
      <c r="C1" s="28"/>
      <c r="D1" s="28"/>
      <c r="E1" s="28"/>
      <c r="F1" s="28"/>
      <c r="G1" s="28"/>
      <c r="H1" s="28"/>
    </row>
    <row r="2" spans="1:13" ht="42" customHeight="1" x14ac:dyDescent="0.3">
      <c r="A2" s="29" t="s">
        <v>0</v>
      </c>
      <c r="B2" s="29"/>
      <c r="C2" s="29"/>
      <c r="D2" s="29"/>
      <c r="E2" s="29"/>
      <c r="F2" s="29"/>
      <c r="G2" s="29"/>
      <c r="H2" s="29"/>
    </row>
    <row r="3" spans="1:13" ht="24" customHeight="1" x14ac:dyDescent="0.3">
      <c r="A3" s="30" t="s">
        <v>16</v>
      </c>
      <c r="B3" s="30"/>
      <c r="C3" s="30"/>
      <c r="D3" s="30"/>
      <c r="E3" s="30"/>
      <c r="F3" s="30"/>
      <c r="G3" s="30"/>
      <c r="H3" s="30"/>
    </row>
    <row r="4" spans="1:13" x14ac:dyDescent="0.3">
      <c r="B4" s="2"/>
      <c r="C4" s="3"/>
      <c r="D4" s="3"/>
      <c r="E4" s="4"/>
      <c r="F4" s="4"/>
      <c r="G4" s="4"/>
      <c r="H4" s="4"/>
    </row>
    <row r="5" spans="1:13" ht="56" customHeight="1" x14ac:dyDescent="0.3">
      <c r="A5" s="31" t="s">
        <v>1</v>
      </c>
      <c r="B5" s="31"/>
      <c r="C5" s="31"/>
      <c r="D5" s="31"/>
      <c r="E5" s="31"/>
      <c r="F5" s="31"/>
      <c r="G5" s="31"/>
      <c r="H5" s="31"/>
    </row>
    <row r="6" spans="1:13" x14ac:dyDescent="0.3">
      <c r="B6" s="2"/>
      <c r="H6" s="5"/>
    </row>
    <row r="7" spans="1:13" ht="90" customHeight="1" x14ac:dyDescent="0.3">
      <c r="A7" s="32" t="s">
        <v>2</v>
      </c>
      <c r="B7" s="33"/>
      <c r="C7" s="34"/>
      <c r="D7" s="6" t="s">
        <v>3</v>
      </c>
      <c r="E7" s="6" t="s">
        <v>10</v>
      </c>
      <c r="F7" s="7" t="s">
        <v>4</v>
      </c>
      <c r="G7" s="8" t="s">
        <v>5</v>
      </c>
    </row>
    <row r="8" spans="1:13" ht="15" customHeight="1" x14ac:dyDescent="0.3">
      <c r="B8" s="2"/>
      <c r="C8" s="2"/>
    </row>
    <row r="9" spans="1:13" ht="9" customHeight="1" x14ac:dyDescent="0.3">
      <c r="A9" s="14"/>
      <c r="B9" s="14"/>
      <c r="C9" s="15"/>
      <c r="D9" s="16"/>
      <c r="E9" s="16"/>
      <c r="F9" s="16"/>
      <c r="G9" s="16"/>
      <c r="I9" s="11"/>
      <c r="J9" s="11"/>
      <c r="K9" s="12"/>
      <c r="L9" s="11"/>
      <c r="M9" s="12"/>
    </row>
    <row r="10" spans="1:13" ht="32.5" customHeight="1" x14ac:dyDescent="0.3">
      <c r="A10" s="27" t="s">
        <v>8</v>
      </c>
      <c r="B10" s="27" t="s">
        <v>9</v>
      </c>
      <c r="C10" s="9" t="s">
        <v>12</v>
      </c>
      <c r="D10" s="18">
        <v>624</v>
      </c>
      <c r="E10" s="10">
        <v>15</v>
      </c>
      <c r="F10" s="26"/>
      <c r="G10" s="19" t="str">
        <f>+IF(F10&lt;=0,"Precio no válido",IF(F10&gt;E10,"Precio no válido",ROUND(D10*F10,2)))</f>
        <v>Precio no válido</v>
      </c>
      <c r="I10" s="11"/>
      <c r="J10" s="11"/>
      <c r="K10" s="12"/>
      <c r="L10" s="11"/>
      <c r="M10" s="12"/>
    </row>
    <row r="11" spans="1:13" ht="34.5" customHeight="1" x14ac:dyDescent="0.3">
      <c r="A11" s="27"/>
      <c r="B11" s="27"/>
      <c r="C11" s="13" t="s">
        <v>14</v>
      </c>
      <c r="D11" s="18">
        <v>346</v>
      </c>
      <c r="E11" s="10">
        <v>20</v>
      </c>
      <c r="F11" s="26"/>
      <c r="G11" s="19" t="str">
        <f>+IF(F11&lt;=0,"Precio no válido",IF(F11&gt;E11,"Precio no válido",ROUND(D11*F11,2)))</f>
        <v>Precio no válido</v>
      </c>
      <c r="I11" s="11"/>
      <c r="J11" s="11"/>
      <c r="K11" s="12"/>
      <c r="L11" s="11"/>
      <c r="M11" s="12"/>
    </row>
    <row r="12" spans="1:13" ht="14.5" x14ac:dyDescent="0.35">
      <c r="B12" s="2"/>
      <c r="D12" s="17"/>
      <c r="E12" s="17"/>
      <c r="F12" s="25"/>
      <c r="G12"/>
      <c r="I12" s="11"/>
      <c r="J12" s="11"/>
      <c r="K12" s="12"/>
      <c r="L12" s="11"/>
      <c r="M12" s="12"/>
    </row>
    <row r="13" spans="1:13" ht="32.5" customHeight="1" x14ac:dyDescent="0.3">
      <c r="A13" s="27" t="s">
        <v>7</v>
      </c>
      <c r="B13" s="27" t="s">
        <v>6</v>
      </c>
      <c r="C13" s="9" t="s">
        <v>12</v>
      </c>
      <c r="D13" s="24">
        <v>5616</v>
      </c>
      <c r="E13" s="10">
        <v>15</v>
      </c>
      <c r="F13" s="26"/>
      <c r="G13" s="19" t="str">
        <f>+IF(F13&lt;=0,"Precio no válido",IF(F13&gt;E13,"Precio no válido",ROUND(D13*F13,2)))</f>
        <v>Precio no válido</v>
      </c>
    </row>
    <row r="14" spans="1:13" ht="31" customHeight="1" x14ac:dyDescent="0.3">
      <c r="A14" s="27"/>
      <c r="B14" s="27"/>
      <c r="C14" s="13" t="s">
        <v>14</v>
      </c>
      <c r="D14" s="24">
        <v>3116</v>
      </c>
      <c r="E14" s="10">
        <v>20</v>
      </c>
      <c r="F14" s="26"/>
      <c r="G14" s="19" t="str">
        <f>+IF(F14&lt;=0,"Precio no válido",IF(F14&gt;E14,"Precio no válido",ROUND(D14*F14,2)))</f>
        <v>Precio no válido</v>
      </c>
    </row>
    <row r="19" spans="2:7" ht="54.5" customHeight="1" x14ac:dyDescent="0.3">
      <c r="B19" s="21" t="s">
        <v>13</v>
      </c>
      <c r="C19" s="20" t="str">
        <f>+IF(COUNTIF(G10:G14,"Precio no válido"),"Precio no válido",IF(SUM(G10:G14)&lt;=0,"Precio no válido",SUM(G10:G14)*2))</f>
        <v>Precio no válido</v>
      </c>
      <c r="D19" s="22" t="s">
        <v>11</v>
      </c>
      <c r="G19" s="23"/>
    </row>
    <row r="20" spans="2:7" x14ac:dyDescent="0.3">
      <c r="G20" s="23"/>
    </row>
    <row r="22" spans="2:7" x14ac:dyDescent="0.3">
      <c r="C22" s="23"/>
    </row>
  </sheetData>
  <sheetProtection algorithmName="SHA-512" hashValue="isOI7uTOL2vrlBqR8kajmZeQnDYN3J79idruoLIsSkmukMvMqYkq4ccaGIjzCBVpARONzYJ/IkzN2PndVaAVuA==" saltValue="wMKredrAvdpoxiZGc10pdw==" spinCount="100000" sheet="1" objects="1" scenarios="1"/>
  <mergeCells count="9">
    <mergeCell ref="A13:A14"/>
    <mergeCell ref="B13:B14"/>
    <mergeCell ref="A10:A11"/>
    <mergeCell ref="B10:B11"/>
    <mergeCell ref="A1:H1"/>
    <mergeCell ref="A2:H2"/>
    <mergeCell ref="A3:H3"/>
    <mergeCell ref="A5:H5"/>
    <mergeCell ref="A7:C7"/>
  </mergeCells>
  <dataValidations count="2">
    <dataValidation allowBlank="1" showInputMessage="1" showErrorMessage="1" errorTitle="Error en los decimales" error="Se deben incluir como máximo dos decimales" sqref="F8" xr:uid="{D6046CB8-66AD-4360-ADDD-42BADF74AB13}"/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F10:F11 F13:F14" xr:uid="{178C3233-F2A7-43F7-BE5C-AE98AA704540}">
      <formula1>IF(F10&gt;0,F10*100=INT(F10*100),"ERROR")+IF(F10&lt;=E10,F10*100=INT(F10*100),"ERROR")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2025-01-13T08:03:29Z</dcterms:created>
  <dcterms:modified xsi:type="dcterms:W3CDTF">2025-06-19T10:32:25Z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2025-01-13T08:06:01Z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d3d10aaa-3a0a-4a51-b609-025ee80bb4f8</vt:lpwstr>
  </property>
  <property fmtid="{D5CDD505-2E9C-101B-9397-08002B2CF9AE}" pid="8" name="MSIP_Label_2c0a8209-6590-4cef-adb7-80fa47675d6e_ContentBits">
    <vt:lpwstr>2</vt:lpwstr>
  </property>
</Properties>
</file>